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troitelev_pv\Desktop\Мои документы\Закупочная документация\1201-КС КТП\"/>
    </mc:Choice>
  </mc:AlternateContent>
  <bookViews>
    <workbookView xWindow="0" yWindow="0" windowWidth="28800" windowHeight="123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Q28" i="1"/>
  <c r="I12" i="1"/>
  <c r="J12" i="1"/>
  <c r="M12" i="1"/>
  <c r="N12" i="1"/>
  <c r="P12" i="1"/>
  <c r="Q12" i="1"/>
  <c r="I13" i="1"/>
  <c r="J13" i="1"/>
  <c r="M13" i="1"/>
  <c r="N13" i="1"/>
  <c r="P13" i="1"/>
  <c r="Q13" i="1"/>
  <c r="I14" i="1"/>
  <c r="J14" i="1"/>
  <c r="M14" i="1"/>
  <c r="N14" i="1"/>
  <c r="P14" i="1"/>
  <c r="Q14" i="1"/>
  <c r="I15" i="1"/>
  <c r="J15" i="1"/>
  <c r="M15" i="1"/>
  <c r="N15" i="1"/>
  <c r="P15" i="1"/>
  <c r="Q15" i="1"/>
  <c r="I16" i="1"/>
  <c r="J16" i="1"/>
  <c r="M16" i="1"/>
  <c r="N16" i="1"/>
  <c r="P16" i="1"/>
  <c r="Q16" i="1"/>
  <c r="I17" i="1"/>
  <c r="J17" i="1"/>
  <c r="M17" i="1"/>
  <c r="N17" i="1"/>
  <c r="P17" i="1"/>
  <c r="Q17" i="1"/>
  <c r="I18" i="1"/>
  <c r="J18" i="1"/>
  <c r="M18" i="1"/>
  <c r="N18" i="1"/>
  <c r="P18" i="1"/>
  <c r="Q18" i="1"/>
  <c r="I19" i="1"/>
  <c r="J19" i="1"/>
  <c r="M19" i="1"/>
  <c r="N19" i="1"/>
  <c r="P19" i="1"/>
  <c r="Q19" i="1"/>
  <c r="I20" i="1"/>
  <c r="J20" i="1"/>
  <c r="M20" i="1"/>
  <c r="N20" i="1"/>
  <c r="P20" i="1"/>
  <c r="Q20" i="1"/>
  <c r="M25" i="1"/>
  <c r="N25" i="1"/>
  <c r="P25" i="1"/>
  <c r="Q25" i="1"/>
  <c r="G25" i="1" l="1"/>
  <c r="I25" i="1"/>
  <c r="J25" i="1"/>
  <c r="I28" i="1"/>
  <c r="P27" i="1"/>
  <c r="Q27" i="1" s="1"/>
  <c r="N27" i="1"/>
  <c r="M27" i="1"/>
  <c r="J27" i="1"/>
  <c r="I27" i="1"/>
  <c r="G27" i="1"/>
  <c r="P26" i="1"/>
  <c r="Q26" i="1" s="1"/>
  <c r="N26" i="1"/>
  <c r="M26" i="1"/>
  <c r="J26" i="1"/>
  <c r="I26" i="1"/>
  <c r="G26" i="1"/>
  <c r="Q24" i="1"/>
  <c r="P24" i="1"/>
  <c r="N24" i="1"/>
  <c r="M24" i="1"/>
  <c r="J24" i="1"/>
  <c r="I24" i="1"/>
  <c r="G24" i="1"/>
  <c r="I23" i="1"/>
  <c r="G28" i="1" l="1"/>
  <c r="I10" i="1"/>
  <c r="J10" i="1"/>
  <c r="I11" i="1"/>
  <c r="J11" i="1"/>
  <c r="I21" i="1"/>
  <c r="J21" i="1"/>
  <c r="P11" i="1"/>
  <c r="Q11" i="1" s="1"/>
  <c r="N11" i="1"/>
  <c r="M11" i="1"/>
  <c r="G11" i="1"/>
  <c r="P21" i="1"/>
  <c r="Q21" i="1" s="1"/>
  <c r="N21" i="1"/>
  <c r="M21" i="1"/>
  <c r="G21" i="1"/>
  <c r="G10" i="1" l="1"/>
  <c r="G22" i="1" s="1"/>
  <c r="G29" i="1" s="1"/>
  <c r="M10" i="1"/>
  <c r="N10" i="1"/>
  <c r="P10" i="1"/>
  <c r="Q10" i="1" s="1"/>
  <c r="Q22" i="1" s="1"/>
  <c r="Q29" i="1" l="1"/>
  <c r="I22" i="1" l="1"/>
  <c r="I9" i="1"/>
  <c r="F3" i="1" l="1"/>
  <c r="G30" i="1" l="1"/>
  <c r="G31" i="1" s="1"/>
  <c r="Q30" i="1"/>
  <c r="Q31" i="1" s="1"/>
</calcChain>
</file>

<file path=xl/sharedStrings.xml><?xml version="1.0" encoding="utf-8"?>
<sst xmlns="http://schemas.openxmlformats.org/spreadsheetml/2006/main" count="66" uniqueCount="44">
  <si>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</si>
  <si>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</si>
  <si>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</si>
  <si>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</si>
  <si>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</si>
  <si>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</si>
  <si>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</si>
  <si>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</si>
  <si>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</si>
  <si>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</si>
  <si>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</si>
  <si>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</si>
  <si>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</si>
  <si>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</si>
  <si>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</si>
  <si>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</si>
  <si>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</si>
  <si>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</si>
  <si>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</si>
  <si>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</si>
  <si>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</si>
  <si>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</si>
  <si>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</si>
  <si>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шт</t>
  </si>
  <si>
    <t>Филиал «Амурские электрические сети»</t>
  </si>
  <si>
    <t>ИТОГО по филиалу АЭС без НДС, руб.</t>
  </si>
  <si>
    <t>ИТОГО по филиалу ХЭС без НДС, руб.</t>
  </si>
  <si>
    <t>Филиал «Хабаровские электрические сети»</t>
  </si>
  <si>
    <t>Комплектная трансформаторная столбовая подстанция с трансформатором 6кВ, СТП-ВВ-25/6/0,4 (согласно ОЛ №1)</t>
  </si>
  <si>
    <t>Комплектная трансформаторная столбовая подстанция с трансформатором 10 кВ, СТП-В-25/10/0,4 (согласно ОЛ №2)</t>
  </si>
  <si>
    <t>Подстанция комплектная трансформаторная наружная со встроенным трансформатором 6 кВ, КТПН-250/6/0,4 (согласно ОЛ №3)</t>
  </si>
  <si>
    <t>Подстанция комплектная трансформаторная наружная со встроенным трансформатором 10 кВ, КТПН-250/10/0,4 (согласно ОЛ №4)</t>
  </si>
  <si>
    <t>Комплектная двухтрансформаторная подстанция со встроенными трансформаторами 10 кВ, 2КТПН-400/10/0,4  (согласно ОЛ № 3)</t>
  </si>
  <si>
    <t>Подстанция комплектная трансформаторная наружная со встроенным трансформатором 10 кВ, КТПН-250/10/0,4 (согласно ОЛ № 4, 5, 6, 9, 12, 14)</t>
  </si>
  <si>
    <t>Подстанция комплектная трансформаторная наружная со встроенным трансформатором 10кВ, КТПН-630/10/0,4 (согласно ОЛ № 7, 16)</t>
  </si>
  <si>
    <t>Подстанция комплектная трансформаторная наружная со встроенным трансформатором 10 кВ, КТПН-160/10/0,4 (согласно ОЛ № 8)</t>
  </si>
  <si>
    <t>Комплектная трансформаторная столбовая подстанция  с силовым трансформатором 10 кВ, СТП-40/10/0,4 (согласно ОЛ № 10)</t>
  </si>
  <si>
    <t>Подстанция комплектная трансформаторная наружная со встроенным трансформатором 10 кВ, КТПН-100/10/0,4 (согласно ОЛ № 11, 13)</t>
  </si>
  <si>
    <t>Подстанция комплектная трансформаторная наружная со встроенным трансформатором 10 кВ, КТПН-400/10/0,4 (согласно ОЛ № 15)</t>
  </si>
  <si>
    <t>Комплектная мачтовая трансформаторная подстанция с силовым трансформатором 6 кВ, КМТП 25/6/0,4 (согласно ОЛ № 1)</t>
  </si>
  <si>
    <t>Комплектная мачтовая трансформаторная подстанция с силовым трансформатором 6 кВ, КМТП 40/6/0,4 (согласно ОЛ № 2)</t>
  </si>
  <si>
    <t>Комплектная мачтовая трансформаторная подстанция с силовым трансформатором 10 кВ, КМТП 25/10/0,4 (согласно ОЛ № 17)</t>
  </si>
  <si>
    <t>Комплектная мачтовая трансформаторная подстанция с силовым трансформатором 10 кВ, КМТП 63/10/0,4 (согласно ОЛ № 18)</t>
  </si>
  <si>
    <t>Комплектная мачтовая трансформаторная подстанция с силовым трансформатором 10 кВ, КМТП-160/10/0,4 УХЛ1 (согласно ОЛ №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</si>
</sst>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4" fontId="1" fillId="4" borderId="33" xfId="0" applyNumberFormat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49" fontId="8" fillId="2" borderId="3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34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34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35" xfId="0" applyNumberFormat="1" applyFont="1" applyFill="1" applyBorder="1" applyAlignment="1" applyProtection="1">
      <alignment horizontal="center" vertical="center" wrapText="1"/>
    </xf>
    <xf numFmtId="49" fontId="8" fillId="2" borderId="37" xfId="0" applyNumberFormat="1" applyFont="1" applyFill="1" applyBorder="1" applyAlignment="1" applyProtection="1">
      <alignment horizontal="left" vertical="center" wrapText="1"/>
      <protection locked="0"/>
    </xf>
    <xf numFmtId="4" fontId="8" fillId="2" borderId="37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37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38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9" fillId="4" borderId="31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" fillId="4" borderId="27" xfId="0" applyFont="1" applyFill="1" applyBorder="1" applyAlignment="1">
      <alignment horizontal="left" vertical="center" wrapText="1"/>
    </xf>
    <xf numFmtId="0" fontId="1" fillId="4" borderId="28" xfId="0" applyFont="1" applyFill="1" applyBorder="1" applyAlignment="1">
      <alignment horizontal="left" vertical="center" wrapText="1"/>
    </xf>
    <xf numFmtId="0" fontId="1" fillId="4" borderId="29" xfId="0" applyFont="1" applyFill="1" applyBorder="1" applyAlignment="1">
      <alignment horizontal="left" vertical="center" wrapText="1"/>
    </xf>
    <xf numFmtId="4" fontId="9" fillId="4" borderId="32" xfId="0" applyNumberFormat="1" applyFont="1" applyFill="1" applyBorder="1" applyAlignment="1" applyProtection="1">
      <alignment horizontal="right" vertical="center" wrapText="1"/>
    </xf>
    <xf numFmtId="0" fontId="1" fillId="4" borderId="20" xfId="0" applyFont="1" applyFill="1" applyBorder="1" applyAlignment="1">
      <alignment horizontal="left" vertical="center" wrapText="1"/>
    </xf>
    <xf numFmtId="0" fontId="1" fillId="4" borderId="19" xfId="0" applyFont="1" applyFill="1" applyBorder="1" applyAlignment="1">
      <alignment horizontal="left" vertical="center" wrapText="1"/>
    </xf>
    <xf numFmtId="0" fontId="1" fillId="4" borderId="3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4"/>
  <sheetViews>
    <sheetView tabSelected="1" topLeftCell="A16" zoomScale="90" zoomScaleNormal="90" workbookViewId="0">
      <selection activeCell="E12" sqref="E12"/>
    </sheetView>
  </sheetViews>
  <sheetFormatPr defaultRowHeight="15" x14ac:dyDescent="0.25"/>
  <cols>
    <col min="1" max="1" width="4.5703125" customWidth="1"/>
    <col min="2" max="2" width="4.42578125" customWidth="1"/>
    <col min="3" max="3" width="49.7109375" customWidth="1"/>
    <col min="4" max="4" width="7.140625" customWidth="1"/>
    <col min="5" max="5" width="15.85546875" customWidth="1"/>
    <col min="6" max="6" width="16.140625" customWidth="1"/>
    <col min="7" max="7" width="22.85546875" customWidth="1"/>
    <col min="8" max="8" width="15.140625" customWidth="1"/>
    <col min="9" max="9" width="5.5703125" customWidth="1"/>
    <col min="10" max="10" width="44.285156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3" t="s">
        <v>16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4" t="s">
        <v>10</v>
      </c>
      <c r="C3" s="45"/>
      <c r="D3" s="45"/>
      <c r="E3" s="46"/>
      <c r="F3" s="28">
        <f>G29</f>
        <v>32628058.329999998</v>
      </c>
      <c r="G3" s="14" t="s">
        <v>2</v>
      </c>
      <c r="H3" s="1"/>
      <c r="I3" s="44" t="s">
        <v>21</v>
      </c>
      <c r="J3" s="45"/>
      <c r="K3" s="45"/>
      <c r="L3" s="45"/>
      <c r="M3" s="45"/>
      <c r="N3" s="45"/>
      <c r="O3" s="45"/>
      <c r="P3" s="45"/>
      <c r="Q3" s="4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4"/>
      <c r="C4" s="54"/>
      <c r="D4" s="54"/>
      <c r="E4" s="54"/>
      <c r="F4" s="54"/>
      <c r="G4" s="54"/>
      <c r="H4" s="1"/>
      <c r="I4" s="61" t="s">
        <v>17</v>
      </c>
      <c r="J4" s="61"/>
      <c r="K4" s="61"/>
      <c r="L4" s="6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2"/>
      <c r="H5" s="1"/>
      <c r="I5" s="18" t="s">
        <v>18</v>
      </c>
      <c r="J5" s="18"/>
      <c r="K5" s="18"/>
      <c r="L5" s="1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5" t="s">
        <v>11</v>
      </c>
      <c r="C7" s="46"/>
      <c r="D7" s="56"/>
      <c r="E7" s="56"/>
      <c r="F7" s="57"/>
      <c r="G7" s="58"/>
      <c r="H7" s="5"/>
      <c r="I7" s="44" t="s">
        <v>20</v>
      </c>
      <c r="J7" s="45"/>
      <c r="K7" s="45"/>
      <c r="L7" s="45"/>
      <c r="M7" s="45"/>
      <c r="N7" s="45"/>
      <c r="O7" s="45"/>
      <c r="P7" s="45"/>
      <c r="Q7" s="4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39" t="s">
        <v>0</v>
      </c>
      <c r="D8" s="39" t="s">
        <v>7</v>
      </c>
      <c r="E8" s="40" t="s">
        <v>8</v>
      </c>
      <c r="F8" s="40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B9" s="67" t="s">
        <v>24</v>
      </c>
      <c r="C9" s="68"/>
      <c r="D9" s="68"/>
      <c r="E9" s="68"/>
      <c r="F9" s="68"/>
      <c r="G9" s="69"/>
      <c r="H9" s="1"/>
      <c r="I9" s="67" t="str">
        <f>B9</f>
        <v>Филиал «Амурские электрические сети»</v>
      </c>
      <c r="J9" s="68"/>
      <c r="K9" s="68"/>
      <c r="L9" s="68"/>
      <c r="M9" s="68"/>
      <c r="N9" s="68"/>
      <c r="O9" s="68"/>
      <c r="P9" s="68"/>
      <c r="Q9" s="69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8.25" x14ac:dyDescent="0.25">
      <c r="A10" s="6"/>
      <c r="B10" s="29">
        <v>1</v>
      </c>
      <c r="C10" s="24" t="s">
        <v>39</v>
      </c>
      <c r="D10" s="19" t="s">
        <v>23</v>
      </c>
      <c r="E10" s="19">
        <v>438626.67</v>
      </c>
      <c r="F10" s="20">
        <v>3</v>
      </c>
      <c r="G10" s="21">
        <f t="shared" ref="G10" si="0">E10*F10</f>
        <v>1315880.01</v>
      </c>
      <c r="H10" s="1"/>
      <c r="I10" s="22">
        <f t="shared" ref="I10" si="1">B10</f>
        <v>1</v>
      </c>
      <c r="J10" s="23" t="str">
        <f t="shared" ref="J10" si="2">C10</f>
        <v>Комплектная мачтовая трансформаторная подстанция с силовым трансформатором 6 кВ, КМТП 25/6/0,4 (согласно ОЛ № 1)</v>
      </c>
      <c r="K10" s="24"/>
      <c r="L10" s="24"/>
      <c r="M10" s="25" t="str">
        <f t="shared" ref="M10" si="3">D10</f>
        <v>шт</v>
      </c>
      <c r="N10" s="26">
        <f t="shared" ref="N10" si="4">E10</f>
        <v>438626.67</v>
      </c>
      <c r="O10" s="19"/>
      <c r="P10" s="25">
        <f t="shared" ref="P10" si="5">F10</f>
        <v>3</v>
      </c>
      <c r="Q10" s="27">
        <f t="shared" ref="Q10" si="6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8.25" x14ac:dyDescent="0.25">
      <c r="A11" s="6"/>
      <c r="B11" s="29">
        <v>2</v>
      </c>
      <c r="C11" s="24" t="s">
        <v>40</v>
      </c>
      <c r="D11" s="19" t="s">
        <v>23</v>
      </c>
      <c r="E11" s="19">
        <v>465528.33</v>
      </c>
      <c r="F11" s="20">
        <v>1</v>
      </c>
      <c r="G11" s="21">
        <f t="shared" ref="G11:G20" si="7">E11*F11</f>
        <v>465528.33</v>
      </c>
      <c r="H11" s="1"/>
      <c r="I11" s="22">
        <f t="shared" ref="I11" si="8">B11</f>
        <v>2</v>
      </c>
      <c r="J11" s="23" t="str">
        <f t="shared" ref="J11" si="9">C11</f>
        <v>Комплектная мачтовая трансформаторная подстанция с силовым трансформатором 6 кВ, КМТП 40/6/0,4 (согласно ОЛ № 2)</v>
      </c>
      <c r="K11" s="24"/>
      <c r="L11" s="24"/>
      <c r="M11" s="25" t="str">
        <f t="shared" ref="M11" si="10">D11</f>
        <v>шт</v>
      </c>
      <c r="N11" s="26">
        <f t="shared" ref="N11" si="11">E11</f>
        <v>465528.33</v>
      </c>
      <c r="O11" s="19"/>
      <c r="P11" s="25">
        <f t="shared" ref="P11" si="12">F11</f>
        <v>1</v>
      </c>
      <c r="Q11" s="27">
        <f t="shared" ref="Q11" si="13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38.25" x14ac:dyDescent="0.25">
      <c r="A12" s="6"/>
      <c r="B12" s="29">
        <v>3</v>
      </c>
      <c r="C12" s="36" t="s">
        <v>32</v>
      </c>
      <c r="D12" s="37" t="s">
        <v>23</v>
      </c>
      <c r="E12" s="37">
        <v>2500000</v>
      </c>
      <c r="F12" s="38">
        <v>1</v>
      </c>
      <c r="G12" s="21">
        <f t="shared" si="7"/>
        <v>2500000</v>
      </c>
      <c r="H12" s="1"/>
      <c r="I12" s="22">
        <f t="shared" ref="I12:I20" si="14">B12</f>
        <v>3</v>
      </c>
      <c r="J12" s="23" t="str">
        <f t="shared" ref="J12:J20" si="15">C12</f>
        <v>Комплектная двухтрансформаторная подстанция со встроенными трансформаторами 10 кВ, 2КТПН-400/10/0,4  (согласно ОЛ № 3)</v>
      </c>
      <c r="K12" s="24"/>
      <c r="L12" s="24"/>
      <c r="M12" s="25" t="str">
        <f t="shared" ref="M12:M20" si="16">D12</f>
        <v>шт</v>
      </c>
      <c r="N12" s="26">
        <f t="shared" ref="N12:N20" si="17">E12</f>
        <v>2500000</v>
      </c>
      <c r="O12" s="19"/>
      <c r="P12" s="25">
        <f t="shared" ref="P12:P20" si="18">F12</f>
        <v>1</v>
      </c>
      <c r="Q12" s="27">
        <f t="shared" ref="Q12:Q20" si="19"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8.25" x14ac:dyDescent="0.25">
      <c r="A13" s="6"/>
      <c r="B13" s="29">
        <v>4</v>
      </c>
      <c r="C13" s="36" t="s">
        <v>33</v>
      </c>
      <c r="D13" s="37" t="s">
        <v>23</v>
      </c>
      <c r="E13" s="37">
        <v>1082655</v>
      </c>
      <c r="F13" s="38">
        <v>7</v>
      </c>
      <c r="G13" s="21">
        <f t="shared" si="7"/>
        <v>7578585</v>
      </c>
      <c r="H13" s="1"/>
      <c r="I13" s="22">
        <f t="shared" si="14"/>
        <v>4</v>
      </c>
      <c r="J13" s="23" t="str">
        <f t="shared" si="15"/>
        <v>Подстанция комплектная трансформаторная наружная со встроенным трансформатором 10 кВ, КТПН-250/10/0,4 (согласно ОЛ № 4, 5, 6, 9, 12, 14)</v>
      </c>
      <c r="K13" s="24"/>
      <c r="L13" s="24"/>
      <c r="M13" s="25" t="str">
        <f t="shared" si="16"/>
        <v>шт</v>
      </c>
      <c r="N13" s="26">
        <f t="shared" si="17"/>
        <v>1082655</v>
      </c>
      <c r="O13" s="19"/>
      <c r="P13" s="25">
        <f t="shared" si="18"/>
        <v>7</v>
      </c>
      <c r="Q13" s="27">
        <f t="shared" si="19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8.25" x14ac:dyDescent="0.25">
      <c r="A14" s="6"/>
      <c r="B14" s="29">
        <v>5</v>
      </c>
      <c r="C14" s="36" t="s">
        <v>34</v>
      </c>
      <c r="D14" s="37" t="s">
        <v>23</v>
      </c>
      <c r="E14" s="37">
        <v>1370309.16</v>
      </c>
      <c r="F14" s="38">
        <v>3</v>
      </c>
      <c r="G14" s="21">
        <f t="shared" si="7"/>
        <v>4110927.4799999995</v>
      </c>
      <c r="H14" s="1"/>
      <c r="I14" s="22">
        <f t="shared" si="14"/>
        <v>5</v>
      </c>
      <c r="J14" s="23" t="str">
        <f t="shared" si="15"/>
        <v>Подстанция комплектная трансформаторная наружная со встроенным трансформатором 10кВ, КТПН-630/10/0,4 (согласно ОЛ № 7, 16)</v>
      </c>
      <c r="K14" s="24"/>
      <c r="L14" s="24"/>
      <c r="M14" s="25" t="str">
        <f t="shared" si="16"/>
        <v>шт</v>
      </c>
      <c r="N14" s="26">
        <f t="shared" si="17"/>
        <v>1370309.16</v>
      </c>
      <c r="O14" s="19"/>
      <c r="P14" s="25">
        <f t="shared" si="18"/>
        <v>3</v>
      </c>
      <c r="Q14" s="27">
        <f t="shared" si="19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8.25" x14ac:dyDescent="0.25">
      <c r="A15" s="6"/>
      <c r="B15" s="29">
        <v>6</v>
      </c>
      <c r="C15" s="36" t="s">
        <v>35</v>
      </c>
      <c r="D15" s="37" t="s">
        <v>23</v>
      </c>
      <c r="E15" s="37">
        <v>1001870.83</v>
      </c>
      <c r="F15" s="38">
        <v>1</v>
      </c>
      <c r="G15" s="21">
        <f t="shared" si="7"/>
        <v>1001870.83</v>
      </c>
      <c r="H15" s="1"/>
      <c r="I15" s="22">
        <f t="shared" si="14"/>
        <v>6</v>
      </c>
      <c r="J15" s="23" t="str">
        <f t="shared" si="15"/>
        <v>Подстанция комплектная трансформаторная наружная со встроенным трансформатором 10 кВ, КТПН-160/10/0,4 (согласно ОЛ № 8)</v>
      </c>
      <c r="K15" s="24"/>
      <c r="L15" s="24"/>
      <c r="M15" s="25" t="str">
        <f t="shared" si="16"/>
        <v>шт</v>
      </c>
      <c r="N15" s="26">
        <f t="shared" si="17"/>
        <v>1001870.83</v>
      </c>
      <c r="O15" s="19"/>
      <c r="P15" s="25">
        <f t="shared" si="18"/>
        <v>1</v>
      </c>
      <c r="Q15" s="27">
        <f t="shared" si="19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8.25" x14ac:dyDescent="0.25">
      <c r="A16" s="6"/>
      <c r="B16" s="29">
        <v>7</v>
      </c>
      <c r="C16" s="36" t="s">
        <v>36</v>
      </c>
      <c r="D16" s="37" t="s">
        <v>23</v>
      </c>
      <c r="E16" s="37">
        <v>249666.66</v>
      </c>
      <c r="F16" s="38">
        <v>1</v>
      </c>
      <c r="G16" s="21">
        <f t="shared" si="7"/>
        <v>249666.66</v>
      </c>
      <c r="H16" s="1"/>
      <c r="I16" s="22">
        <f t="shared" si="14"/>
        <v>7</v>
      </c>
      <c r="J16" s="23" t="str">
        <f t="shared" si="15"/>
        <v>Комплектная трансформаторная столбовая подстанция  с силовым трансформатором 10 кВ, СТП-40/10/0,4 (согласно ОЛ № 10)</v>
      </c>
      <c r="K16" s="24"/>
      <c r="L16" s="24"/>
      <c r="M16" s="25" t="str">
        <f t="shared" si="16"/>
        <v>шт</v>
      </c>
      <c r="N16" s="26">
        <f t="shared" si="17"/>
        <v>249666.66</v>
      </c>
      <c r="O16" s="19"/>
      <c r="P16" s="25">
        <f t="shared" si="18"/>
        <v>1</v>
      </c>
      <c r="Q16" s="27">
        <f t="shared" si="19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8.25" x14ac:dyDescent="0.25">
      <c r="A17" s="6"/>
      <c r="B17" s="29">
        <v>8</v>
      </c>
      <c r="C17" s="36" t="s">
        <v>37</v>
      </c>
      <c r="D17" s="37" t="s">
        <v>23</v>
      </c>
      <c r="E17" s="37">
        <v>922732.5</v>
      </c>
      <c r="F17" s="38">
        <v>2</v>
      </c>
      <c r="G17" s="21">
        <f t="shared" si="7"/>
        <v>1845465</v>
      </c>
      <c r="H17" s="1"/>
      <c r="I17" s="22">
        <f t="shared" si="14"/>
        <v>8</v>
      </c>
      <c r="J17" s="23" t="str">
        <f t="shared" si="15"/>
        <v>Подстанция комплектная трансформаторная наружная со встроенным трансформатором 10 кВ, КТПН-100/10/0,4 (согласно ОЛ № 11, 13)</v>
      </c>
      <c r="K17" s="24"/>
      <c r="L17" s="24"/>
      <c r="M17" s="25" t="str">
        <f t="shared" si="16"/>
        <v>шт</v>
      </c>
      <c r="N17" s="26">
        <f t="shared" si="17"/>
        <v>922732.5</v>
      </c>
      <c r="O17" s="19"/>
      <c r="P17" s="25">
        <f t="shared" si="18"/>
        <v>2</v>
      </c>
      <c r="Q17" s="27">
        <f t="shared" si="19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8.25" x14ac:dyDescent="0.25">
      <c r="A18" s="6"/>
      <c r="B18" s="29">
        <v>9</v>
      </c>
      <c r="C18" s="36" t="s">
        <v>38</v>
      </c>
      <c r="D18" s="37" t="s">
        <v>23</v>
      </c>
      <c r="E18" s="37">
        <v>756133.32</v>
      </c>
      <c r="F18" s="38">
        <v>1</v>
      </c>
      <c r="G18" s="21">
        <f t="shared" si="7"/>
        <v>756133.32</v>
      </c>
      <c r="H18" s="1"/>
      <c r="I18" s="22">
        <f t="shared" si="14"/>
        <v>9</v>
      </c>
      <c r="J18" s="23" t="str">
        <f t="shared" si="15"/>
        <v>Подстанция комплектная трансформаторная наружная со встроенным трансформатором 10 кВ, КТПН-400/10/0,4 (согласно ОЛ № 15)</v>
      </c>
      <c r="K18" s="24"/>
      <c r="L18" s="24"/>
      <c r="M18" s="25" t="str">
        <f t="shared" si="16"/>
        <v>шт</v>
      </c>
      <c r="N18" s="26">
        <f t="shared" si="17"/>
        <v>756133.32</v>
      </c>
      <c r="O18" s="19"/>
      <c r="P18" s="25">
        <f t="shared" si="18"/>
        <v>1</v>
      </c>
      <c r="Q18" s="27">
        <f t="shared" si="19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8.25" x14ac:dyDescent="0.25">
      <c r="A19" s="6"/>
      <c r="B19" s="29">
        <v>10</v>
      </c>
      <c r="C19" s="36" t="s">
        <v>41</v>
      </c>
      <c r="D19" s="37" t="s">
        <v>23</v>
      </c>
      <c r="E19" s="37">
        <v>438626.67</v>
      </c>
      <c r="F19" s="38">
        <v>6</v>
      </c>
      <c r="G19" s="21">
        <f t="shared" si="7"/>
        <v>2631760.02</v>
      </c>
      <c r="H19" s="1"/>
      <c r="I19" s="22">
        <f t="shared" si="14"/>
        <v>10</v>
      </c>
      <c r="J19" s="23" t="str">
        <f t="shared" si="15"/>
        <v>Комплектная мачтовая трансформаторная подстанция с силовым трансформатором 10 кВ, КМТП 25/10/0,4 (согласно ОЛ № 17)</v>
      </c>
      <c r="K19" s="24"/>
      <c r="L19" s="24"/>
      <c r="M19" s="25" t="str">
        <f t="shared" si="16"/>
        <v>шт</v>
      </c>
      <c r="N19" s="26">
        <f t="shared" si="17"/>
        <v>438626.67</v>
      </c>
      <c r="O19" s="19"/>
      <c r="P19" s="25">
        <f t="shared" si="18"/>
        <v>6</v>
      </c>
      <c r="Q19" s="27">
        <f t="shared" si="19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8.25" x14ac:dyDescent="0.25">
      <c r="A20" s="6"/>
      <c r="B20" s="29">
        <v>11</v>
      </c>
      <c r="C20" s="36" t="s">
        <v>42</v>
      </c>
      <c r="D20" s="37" t="s">
        <v>23</v>
      </c>
      <c r="E20" s="37">
        <v>497107.5</v>
      </c>
      <c r="F20" s="38">
        <v>6</v>
      </c>
      <c r="G20" s="21">
        <f t="shared" si="7"/>
        <v>2982645</v>
      </c>
      <c r="H20" s="1"/>
      <c r="I20" s="22">
        <f t="shared" si="14"/>
        <v>11</v>
      </c>
      <c r="J20" s="23" t="str">
        <f t="shared" si="15"/>
        <v>Комплектная мачтовая трансформаторная подстанция с силовым трансформатором 10 кВ, КМТП 63/10/0,4 (согласно ОЛ № 18)</v>
      </c>
      <c r="K20" s="24"/>
      <c r="L20" s="24"/>
      <c r="M20" s="25" t="str">
        <f t="shared" si="16"/>
        <v>шт</v>
      </c>
      <c r="N20" s="26">
        <f t="shared" si="17"/>
        <v>497107.5</v>
      </c>
      <c r="O20" s="19"/>
      <c r="P20" s="25">
        <f t="shared" si="18"/>
        <v>6</v>
      </c>
      <c r="Q20" s="27">
        <f t="shared" si="19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9" thickBot="1" x14ac:dyDescent="0.3">
      <c r="A21" s="6"/>
      <c r="B21" s="31">
        <v>12</v>
      </c>
      <c r="C21" s="32" t="s">
        <v>43</v>
      </c>
      <c r="D21" s="33" t="s">
        <v>23</v>
      </c>
      <c r="E21" s="33">
        <v>599719.17000000004</v>
      </c>
      <c r="F21" s="34">
        <v>4</v>
      </c>
      <c r="G21" s="35">
        <f t="shared" ref="G21" si="20">E21*F21</f>
        <v>2398876.6800000002</v>
      </c>
      <c r="H21" s="1"/>
      <c r="I21" s="22">
        <f t="shared" ref="I21" si="21">B21</f>
        <v>12</v>
      </c>
      <c r="J21" s="23" t="str">
        <f t="shared" ref="J21" si="22">C21</f>
        <v>Комплектная мачтовая трансформаторная подстанция с силовым трансформатором 10 кВ, КМТП-160/10/0,4 УХЛ1 (согласно ОЛ № 19)</v>
      </c>
      <c r="K21" s="24"/>
      <c r="L21" s="24"/>
      <c r="M21" s="25" t="str">
        <f t="shared" ref="M21" si="23">D21</f>
        <v>шт</v>
      </c>
      <c r="N21" s="26">
        <f t="shared" ref="N21" si="24">E21</f>
        <v>599719.17000000004</v>
      </c>
      <c r="O21" s="19"/>
      <c r="P21" s="25">
        <f t="shared" ref="P21" si="25">F21</f>
        <v>4</v>
      </c>
      <c r="Q21" s="27">
        <f t="shared" ref="Q21" si="26">O21*P21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.75" thickBot="1" x14ac:dyDescent="0.3">
      <c r="B22" s="70" t="s">
        <v>25</v>
      </c>
      <c r="C22" s="49"/>
      <c r="D22" s="49"/>
      <c r="E22" s="49"/>
      <c r="F22" s="50"/>
      <c r="G22" s="30">
        <f>SUM(G10:G21)</f>
        <v>27837338.329999998</v>
      </c>
      <c r="H22" s="2"/>
      <c r="I22" s="48" t="str">
        <f>B22</f>
        <v>ИТОГО по филиалу АЭС без НДС, руб.</v>
      </c>
      <c r="J22" s="62"/>
      <c r="K22" s="62"/>
      <c r="L22" s="62"/>
      <c r="M22" s="62"/>
      <c r="N22" s="62"/>
      <c r="O22" s="62"/>
      <c r="P22" s="63"/>
      <c r="Q22" s="11">
        <f>SUM(Q10:Q21)</f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5">
      <c r="B23" s="71" t="s">
        <v>27</v>
      </c>
      <c r="C23" s="72"/>
      <c r="D23" s="72"/>
      <c r="E23" s="72"/>
      <c r="F23" s="72"/>
      <c r="G23" s="73"/>
      <c r="H23" s="1"/>
      <c r="I23" s="67" t="str">
        <f>B23</f>
        <v>Филиал «Хабаровские электрические сети»</v>
      </c>
      <c r="J23" s="68"/>
      <c r="K23" s="68"/>
      <c r="L23" s="68"/>
      <c r="M23" s="68"/>
      <c r="N23" s="68"/>
      <c r="O23" s="68"/>
      <c r="P23" s="68"/>
      <c r="Q23" s="69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38.25" x14ac:dyDescent="0.25">
      <c r="A24" s="6"/>
      <c r="B24" s="29">
        <v>1</v>
      </c>
      <c r="C24" s="24" t="s">
        <v>28</v>
      </c>
      <c r="D24" s="19" t="s">
        <v>23</v>
      </c>
      <c r="E24" s="19">
        <v>235400</v>
      </c>
      <c r="F24" s="20">
        <v>1</v>
      </c>
      <c r="G24" s="21">
        <f t="shared" ref="G24:G27" si="27">E24*F24</f>
        <v>235400</v>
      </c>
      <c r="H24" s="1"/>
      <c r="I24" s="22">
        <f t="shared" ref="I24:I27" si="28">B24</f>
        <v>1</v>
      </c>
      <c r="J24" s="23" t="str">
        <f t="shared" ref="J24:J27" si="29">C24</f>
        <v>Комплектная трансформаторная столбовая подстанция с трансформатором 6кВ, СТП-ВВ-25/6/0,4 (согласно ОЛ №1)</v>
      </c>
      <c r="K24" s="24"/>
      <c r="L24" s="24"/>
      <c r="M24" s="25" t="str">
        <f t="shared" ref="M24:M27" si="30">D24</f>
        <v>шт</v>
      </c>
      <c r="N24" s="26">
        <f t="shared" ref="N24:N27" si="31">E24</f>
        <v>235400</v>
      </c>
      <c r="O24" s="19"/>
      <c r="P24" s="25">
        <f t="shared" ref="P24:P27" si="32">F24</f>
        <v>1</v>
      </c>
      <c r="Q24" s="27">
        <f t="shared" ref="Q24:Q27" si="33">O24*P24</f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38.25" x14ac:dyDescent="0.25">
      <c r="A25" s="6"/>
      <c r="B25" s="29">
        <v>2</v>
      </c>
      <c r="C25" s="24" t="s">
        <v>29</v>
      </c>
      <c r="D25" s="19" t="s">
        <v>23</v>
      </c>
      <c r="E25" s="19">
        <v>224700</v>
      </c>
      <c r="F25" s="20">
        <v>1</v>
      </c>
      <c r="G25" s="21">
        <f t="shared" si="27"/>
        <v>224700</v>
      </c>
      <c r="H25" s="1"/>
      <c r="I25" s="22">
        <f t="shared" ref="I25" si="34">B25</f>
        <v>2</v>
      </c>
      <c r="J25" s="23" t="str">
        <f t="shared" ref="J25" si="35">C25</f>
        <v>Комплектная трансформаторная столбовая подстанция с трансформатором 10 кВ, СТП-В-25/10/0,4 (согласно ОЛ №2)</v>
      </c>
      <c r="K25" s="24"/>
      <c r="L25" s="24"/>
      <c r="M25" s="25" t="str">
        <f t="shared" ref="M25" si="36">D25</f>
        <v>шт</v>
      </c>
      <c r="N25" s="26">
        <f t="shared" ref="N25" si="37">E25</f>
        <v>224700</v>
      </c>
      <c r="O25" s="19"/>
      <c r="P25" s="25">
        <f t="shared" ref="P25" si="38">F25</f>
        <v>1</v>
      </c>
      <c r="Q25" s="27">
        <f t="shared" ref="Q25" si="39">O25*P25</f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38.25" x14ac:dyDescent="0.25">
      <c r="A26" s="6"/>
      <c r="B26" s="29">
        <v>3</v>
      </c>
      <c r="C26" s="24" t="s">
        <v>30</v>
      </c>
      <c r="D26" s="19" t="s">
        <v>23</v>
      </c>
      <c r="E26" s="19">
        <v>1082655</v>
      </c>
      <c r="F26" s="20">
        <v>2</v>
      </c>
      <c r="G26" s="21">
        <f t="shared" si="27"/>
        <v>2165310</v>
      </c>
      <c r="H26" s="1"/>
      <c r="I26" s="22">
        <f t="shared" si="28"/>
        <v>3</v>
      </c>
      <c r="J26" s="23" t="str">
        <f t="shared" si="29"/>
        <v>Подстанция комплектная трансформаторная наружная со встроенным трансформатором 6 кВ, КТПН-250/6/0,4 (согласно ОЛ №3)</v>
      </c>
      <c r="K26" s="24"/>
      <c r="L26" s="24"/>
      <c r="M26" s="25" t="str">
        <f t="shared" si="30"/>
        <v>шт</v>
      </c>
      <c r="N26" s="26">
        <f t="shared" si="31"/>
        <v>1082655</v>
      </c>
      <c r="O26" s="19"/>
      <c r="P26" s="25">
        <f t="shared" si="32"/>
        <v>2</v>
      </c>
      <c r="Q26" s="27">
        <f t="shared" si="33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39" thickBot="1" x14ac:dyDescent="0.3">
      <c r="A27" s="6"/>
      <c r="B27" s="31">
        <v>4</v>
      </c>
      <c r="C27" s="32" t="s">
        <v>31</v>
      </c>
      <c r="D27" s="33" t="s">
        <v>23</v>
      </c>
      <c r="E27" s="33">
        <v>1082655</v>
      </c>
      <c r="F27" s="34">
        <v>2</v>
      </c>
      <c r="G27" s="35">
        <f t="shared" si="27"/>
        <v>2165310</v>
      </c>
      <c r="H27" s="1"/>
      <c r="I27" s="22">
        <f t="shared" si="28"/>
        <v>4</v>
      </c>
      <c r="J27" s="23" t="str">
        <f t="shared" si="29"/>
        <v>Подстанция комплектная трансформаторная наружная со встроенным трансформатором 10 кВ, КТПН-250/10/0,4 (согласно ОЛ №4)</v>
      </c>
      <c r="K27" s="24"/>
      <c r="L27" s="24"/>
      <c r="M27" s="25" t="str">
        <f t="shared" si="30"/>
        <v>шт</v>
      </c>
      <c r="N27" s="26">
        <f t="shared" si="31"/>
        <v>1082655</v>
      </c>
      <c r="O27" s="19"/>
      <c r="P27" s="25">
        <f t="shared" si="32"/>
        <v>2</v>
      </c>
      <c r="Q27" s="27">
        <f t="shared" si="33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.75" thickBot="1" x14ac:dyDescent="0.3">
      <c r="B28" s="70" t="s">
        <v>26</v>
      </c>
      <c r="C28" s="49"/>
      <c r="D28" s="49"/>
      <c r="E28" s="49"/>
      <c r="F28" s="50"/>
      <c r="G28" s="30">
        <f>SUM(G24:G27)</f>
        <v>4790720</v>
      </c>
      <c r="H28" s="2"/>
      <c r="I28" s="48" t="str">
        <f>B28</f>
        <v>ИТОГО по филиалу ХЭС без НДС, руб.</v>
      </c>
      <c r="J28" s="62"/>
      <c r="K28" s="62"/>
      <c r="L28" s="62"/>
      <c r="M28" s="62"/>
      <c r="N28" s="62"/>
      <c r="O28" s="62"/>
      <c r="P28" s="63"/>
      <c r="Q28" s="11">
        <f>SUM(Q24:Q27)</f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1" customHeight="1" thickBot="1" x14ac:dyDescent="0.3">
      <c r="A29" s="6"/>
      <c r="B29" s="48" t="s">
        <v>5</v>
      </c>
      <c r="C29" s="49"/>
      <c r="D29" s="49"/>
      <c r="E29" s="49"/>
      <c r="F29" s="50"/>
      <c r="G29" s="11">
        <f>G22+G28</f>
        <v>32628058.329999998</v>
      </c>
      <c r="H29" s="2"/>
      <c r="I29" s="48" t="s">
        <v>5</v>
      </c>
      <c r="J29" s="62"/>
      <c r="K29" s="62"/>
      <c r="L29" s="62"/>
      <c r="M29" s="62"/>
      <c r="N29" s="62"/>
      <c r="O29" s="62"/>
      <c r="P29" s="63"/>
      <c r="Q29" s="11">
        <f>Q22</f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5" customHeight="1" x14ac:dyDescent="0.25">
      <c r="A30" s="6"/>
      <c r="B30" s="59" t="s">
        <v>14</v>
      </c>
      <c r="C30" s="60"/>
      <c r="D30" s="60"/>
      <c r="E30" s="60"/>
      <c r="F30" s="15">
        <v>0.2</v>
      </c>
      <c r="G30" s="12">
        <f>G29*F30</f>
        <v>6525611.6660000002</v>
      </c>
      <c r="H30" s="1"/>
      <c r="I30" s="59" t="s">
        <v>14</v>
      </c>
      <c r="J30" s="60"/>
      <c r="K30" s="60"/>
      <c r="L30" s="60"/>
      <c r="M30" s="60"/>
      <c r="N30" s="60"/>
      <c r="O30" s="60"/>
      <c r="P30" s="15">
        <v>0.2</v>
      </c>
      <c r="Q30" s="12">
        <f>Q29*P30</f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5.75" customHeight="1" thickBot="1" x14ac:dyDescent="0.3">
      <c r="A31" s="6"/>
      <c r="B31" s="51" t="s">
        <v>6</v>
      </c>
      <c r="C31" s="52"/>
      <c r="D31" s="52"/>
      <c r="E31" s="52"/>
      <c r="F31" s="53"/>
      <c r="G31" s="13">
        <f>G29+G30</f>
        <v>39153669.995999999</v>
      </c>
      <c r="H31" s="2"/>
      <c r="I31" s="51" t="s">
        <v>6</v>
      </c>
      <c r="J31" s="52"/>
      <c r="K31" s="52"/>
      <c r="L31" s="52"/>
      <c r="M31" s="52"/>
      <c r="N31" s="52"/>
      <c r="O31" s="52"/>
      <c r="P31" s="53"/>
      <c r="Q31" s="13">
        <f>Q29+Q30</f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33.75" customHeight="1" x14ac:dyDescent="0.25">
      <c r="B32" s="64"/>
      <c r="C32" s="64"/>
      <c r="D32" s="64"/>
      <c r="E32" s="64"/>
      <c r="F32" s="64"/>
      <c r="G32" s="64"/>
      <c r="H32" s="1"/>
      <c r="I32" s="1"/>
      <c r="J32" s="1"/>
      <c r="K32" s="1"/>
      <c r="L32" s="1"/>
      <c r="M32" s="2"/>
      <c r="N32" s="2"/>
      <c r="O32" s="2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2:27" ht="151.5" customHeight="1" x14ac:dyDescent="0.25">
      <c r="B33" s="42"/>
      <c r="C33" s="42"/>
      <c r="D33" s="42"/>
      <c r="E33" s="42"/>
      <c r="F33" s="42"/>
      <c r="G33" s="42"/>
      <c r="H33" s="3"/>
      <c r="I33" s="3"/>
      <c r="J33" s="65" t="s">
        <v>15</v>
      </c>
      <c r="K33" s="66"/>
      <c r="L33" s="17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1"/>
    </row>
    <row r="34" spans="2:27" ht="19.5" x14ac:dyDescent="0.25">
      <c r="J34" s="41"/>
      <c r="K34" s="41"/>
      <c r="L34" s="16"/>
      <c r="AA34" s="1"/>
    </row>
  </sheetData>
  <sheetProtection formatCells="0" formatColumns="0" formatRows="0" insertRows="0" deleteRows="0"/>
  <mergeCells count="25">
    <mergeCell ref="J33:K33"/>
    <mergeCell ref="B9:G9"/>
    <mergeCell ref="I9:Q9"/>
    <mergeCell ref="B22:F22"/>
    <mergeCell ref="I22:P22"/>
    <mergeCell ref="B23:G23"/>
    <mergeCell ref="I23:Q23"/>
    <mergeCell ref="B28:F28"/>
    <mergeCell ref="I28:P28"/>
    <mergeCell ref="J34:K34"/>
    <mergeCell ref="B33:G33"/>
    <mergeCell ref="B1:Q1"/>
    <mergeCell ref="B3:E3"/>
    <mergeCell ref="I3:Q3"/>
    <mergeCell ref="B29:F29"/>
    <mergeCell ref="B31:F31"/>
    <mergeCell ref="B4:G4"/>
    <mergeCell ref="B7:G7"/>
    <mergeCell ref="I31:P31"/>
    <mergeCell ref="B30:E30"/>
    <mergeCell ref="I30:O30"/>
    <mergeCell ref="I4:L4"/>
    <mergeCell ref="I7:Q7"/>
    <mergeCell ref="I29:P29"/>
    <mergeCell ref="B32:G32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Строителев Пётр Васильевич</cp:lastModifiedBy>
  <cp:lastPrinted>2020-07-22T04:23:38Z</cp:lastPrinted>
  <dcterms:created xsi:type="dcterms:W3CDTF">2018-05-22T01:14:50Z</dcterms:created>
  <dcterms:modified xsi:type="dcterms:W3CDTF">2021-07-30T01:13:57Z</dcterms:modified>
</cp:coreProperties>
</file>